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2-2024 годы\1 ВАРИАНТ\Для Минфина РМ\"/>
    </mc:Choice>
  </mc:AlternateContent>
  <xr:revisionPtr revIDLastSave="0" documentId="13_ncr:1_{35D3EA65-9F37-461E-975E-B3D78DB770F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№ 1 Доходы" sheetId="2" r:id="rId1"/>
  </sheets>
  <definedNames>
    <definedName name="_xlnm.Print_Area" localSheetId="0">'Форма № 1 Доходы'!$A$1:$R$37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5" i="2" l="1"/>
  <c r="P24" i="2"/>
  <c r="M25" i="2"/>
  <c r="M24" i="2" s="1"/>
  <c r="I25" i="2"/>
  <c r="I24" i="2" s="1"/>
  <c r="F25" i="2"/>
  <c r="F24" i="2"/>
  <c r="F29" i="2" l="1"/>
  <c r="F27" i="2"/>
  <c r="D24" i="2" l="1"/>
  <c r="C25" i="2"/>
  <c r="C24" i="2" s="1"/>
  <c r="D25" i="2"/>
  <c r="Q7" i="2" l="1"/>
  <c r="Q9" i="2"/>
  <c r="N7" i="2"/>
  <c r="N9" i="2"/>
  <c r="K7" i="2"/>
  <c r="K9" i="2"/>
  <c r="J7" i="2"/>
  <c r="J9" i="2"/>
  <c r="G7" i="2"/>
  <c r="G9" i="2"/>
  <c r="E7" i="2"/>
  <c r="E9" i="2"/>
  <c r="D17" i="2"/>
  <c r="F17" i="2"/>
  <c r="I17" i="2"/>
  <c r="M17" i="2"/>
  <c r="P17" i="2"/>
  <c r="D8" i="2"/>
  <c r="D6" i="2" s="1"/>
  <c r="F8" i="2"/>
  <c r="I8" i="2"/>
  <c r="M8" i="2"/>
  <c r="P8" i="2"/>
  <c r="I6" i="2"/>
  <c r="I5" i="2" s="1"/>
  <c r="I4" i="2" s="1"/>
  <c r="M6" i="2"/>
  <c r="P6" i="2"/>
  <c r="C8" i="2"/>
  <c r="C17" i="2"/>
  <c r="C6" i="2"/>
  <c r="Q10" i="2"/>
  <c r="Q11" i="2"/>
  <c r="Q12" i="2"/>
  <c r="Q13" i="2"/>
  <c r="Q14" i="2"/>
  <c r="Q15" i="2"/>
  <c r="Q16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N10" i="2"/>
  <c r="N11" i="2"/>
  <c r="N12" i="2"/>
  <c r="N13" i="2"/>
  <c r="N14" i="2"/>
  <c r="N15" i="2"/>
  <c r="N16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K13" i="2"/>
  <c r="K14" i="2"/>
  <c r="K15" i="2"/>
  <c r="K16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10" i="2"/>
  <c r="K11" i="2"/>
  <c r="J10" i="2"/>
  <c r="J11" i="2"/>
  <c r="J13" i="2"/>
  <c r="J14" i="2"/>
  <c r="J15" i="2"/>
  <c r="J16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12" i="2"/>
  <c r="K12" i="2"/>
  <c r="G10" i="2"/>
  <c r="G11" i="2"/>
  <c r="G12" i="2"/>
  <c r="G13" i="2"/>
  <c r="G14" i="2"/>
  <c r="G15" i="2"/>
  <c r="G16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E10" i="2"/>
  <c r="E11" i="2"/>
  <c r="E12" i="2"/>
  <c r="E13" i="2"/>
  <c r="E14" i="2"/>
  <c r="E15" i="2"/>
  <c r="E16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M5" i="2" l="1"/>
  <c r="M4" i="2" s="1"/>
  <c r="C5" i="2"/>
  <c r="C4" i="2" s="1"/>
  <c r="E8" i="2"/>
  <c r="G8" i="2"/>
  <c r="P5" i="2"/>
  <c r="P4" i="2" s="1"/>
  <c r="Q4" i="2" s="1"/>
  <c r="Q8" i="2"/>
  <c r="Q17" i="2"/>
  <c r="N8" i="2"/>
  <c r="Q6" i="2"/>
  <c r="N4" i="2"/>
  <c r="N17" i="2"/>
  <c r="N5" i="2"/>
  <c r="J6" i="2"/>
  <c r="N6" i="2"/>
  <c r="G17" i="2"/>
  <c r="K17" i="2"/>
  <c r="F6" i="2"/>
  <c r="G6" i="2" s="1"/>
  <c r="K8" i="2"/>
  <c r="E17" i="2"/>
  <c r="J17" i="2"/>
  <c r="D5" i="2"/>
  <c r="D4" i="2" s="1"/>
  <c r="J4" i="2" s="1"/>
  <c r="J8" i="2"/>
  <c r="E6" i="2"/>
  <c r="Q5" i="2" l="1"/>
  <c r="K6" i="2"/>
  <c r="F5" i="2"/>
  <c r="E4" i="2"/>
  <c r="E5" i="2"/>
  <c r="J5" i="2"/>
  <c r="F4" i="2" l="1"/>
  <c r="K5" i="2"/>
  <c r="G5" i="2"/>
  <c r="G4" i="2" l="1"/>
  <c r="K4" i="2"/>
</calcChain>
</file>

<file path=xl/sharedStrings.xml><?xml version="1.0" encoding="utf-8"?>
<sst xmlns="http://schemas.openxmlformats.org/spreadsheetml/2006/main" count="60" uniqueCount="57">
  <si>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</si>
  <si>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</si>
  <si>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</si>
  <si>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</si>
  <si>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</si>
  <si>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</si>
  <si>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</si>
  <si>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</si>
  <si>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</si>
  <si>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</si>
  <si>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</si>
  <si>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</si>
  <si>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</si>
  <si>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</si>
  <si>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ГОСУДАРСТВЕННАЯ ПОШЛИНА</t>
  </si>
  <si>
    <t>Земельный налог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</si>
  <si>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</si>
  <si>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</si>
  <si>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</si>
  <si>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 на доходы физических лиц</t>
  </si>
  <si>
    <t>НАЛОГОВЫЕ И НЕНАЛОГОВЫЕ ДОХОДЫ</t>
  </si>
  <si>
    <t>Форма № 1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</si>
  <si>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</si>
  <si>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</si>
  <si>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ИТОГО ДОХОДОВ</t>
  </si>
  <si>
    <t>Наименование доходов</t>
  </si>
  <si>
    <t>Примечания*</t>
  </si>
  <si>
    <t>Дотации бюджетам бюджетной системы Российской Федерации</t>
  </si>
  <si>
    <t>НАЛОГОВЫЕ ДОХОДЫ</t>
  </si>
  <si>
    <t>ПРОЧИЕ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</si>
  <si>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</si>
  <si>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</si>
  <si>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</si>
  <si>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</si>
  <si>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Административные платежи и сборы</t>
  </si>
  <si>
    <t>Штрафы, санкции, возмещение ущерба</t>
  </si>
  <si>
    <t>наименование муниципального образования</t>
  </si>
  <si>
    <t>Параметры бюджета 
на 2022 год</t>
  </si>
  <si>
    <t>Параметры бюджета 
на 2023 год</t>
  </si>
  <si>
    <t>Темп роста показателей на 2023 год к уровню 2022 года, %</t>
  </si>
  <si>
    <t>Налог, взимаемый в связи с применением упрощенной системы налогообложения</t>
  </si>
  <si>
    <t>Исполнение бюджета за 2020 год</t>
  </si>
  <si>
    <t>Оценка исполнения бюджета в 2021 году</t>
  </si>
  <si>
    <t>Темп роста показателей на 2022 год к уточненному бюджету 2021 года, %</t>
  </si>
  <si>
    <t>Темп роста показателей на 2022 год к оценке 2021 года, %</t>
  </si>
  <si>
    <t>Параметры бюджета 
на 2024 год</t>
  </si>
  <si>
    <t>Темп роста показателей на 2024 год к уровню 2023 года, %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</si>
  <si>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</si>
  <si>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 xml:space="preserve">Параметры бюджета Чамзинского муниципального района  по видам доходов </t>
  </si>
  <si>
    <t>Уточненный бюджет на 2021 год по состоянию на 1 октября 2021 года</t>
  </si>
  <si>
    <t>Уменьшение количества обращений за совершением регистрационных и иных юридически значимых действий</t>
  </si>
  <si>
    <t>С 01.01.2021 года ЕНВД отменен</t>
  </si>
  <si>
    <t>В 2020 году в бюджет района поступил штраф за причинение вреда окружающей среде от АО "Мордовцемент" в сумме 1164,2 т.р., доходы от денежных взысканий (штрафов), поступающие в счет погашения задолженности, образовавшейся до 1 января 2020 года по глава 188 (МВД) в сумме 2253,9 т.р.</t>
  </si>
  <si>
    <t>В 2020 году в бюджет района поступила задолженность от АО "Мордовцемент"</t>
  </si>
  <si>
    <t>В 2020 году ПАО "РОССЕТИ ВОЛГА" перечислена аренда имущества за год (договор от ноября 2020года)</t>
  </si>
  <si>
    <t>В 2021 году размер субсидии на строительство и реконструкцию (модернизацию) объектов питьевого водоснабжения на 121361,2 тыс.рублей выше уровня прошлого года</t>
  </si>
  <si>
    <t>В 2021 году размер иных межбюджетных трансфертов на ежемесячное денежное вознаграждение за классное руководство педагогическим работникам на 8349,7 тыс.рублей выше уровня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</si>
</sst>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"/>
    <numFmt numFmtId="167" formatCode="_-* #,##0.0\ _₽_-;\-* #,##0.0\ _₽_-;_-* &quot;-&quot;?\ _₽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8" fillId="0" borderId="0">
      <alignment vertical="top" wrapText="1"/>
    </xf>
    <xf numFmtId="0" fontId="18" fillId="0" borderId="0"/>
    <xf numFmtId="0" fontId="16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4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/>
    </xf>
    <xf numFmtId="3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0" fillId="0" borderId="0" xfId="0" applyBorder="1"/>
    <xf numFmtId="0" fontId="14" fillId="5" borderId="1" xfId="0" applyFont="1" applyFill="1" applyBorder="1"/>
    <xf numFmtId="0" fontId="14" fillId="5" borderId="1" xfId="0" applyFont="1" applyFill="1" applyBorder="1" applyAlignment="1">
      <alignment wrapText="1"/>
    </xf>
    <xf numFmtId="0" fontId="0" fillId="5" borderId="0" xfId="0" applyFill="1"/>
    <xf numFmtId="0" fontId="1" fillId="5" borderId="1" xfId="0" applyFont="1" applyFill="1" applyBorder="1"/>
    <xf numFmtId="0" fontId="22" fillId="5" borderId="0" xfId="0" applyFont="1" applyFill="1"/>
    <xf numFmtId="0" fontId="23" fillId="5" borderId="1" xfId="0" applyFont="1" applyFill="1" applyBorder="1"/>
    <xf numFmtId="0" fontId="23" fillId="5" borderId="1" xfId="0" applyFont="1" applyFill="1" applyBorder="1" applyAlignment="1">
      <alignment wrapText="1"/>
    </xf>
    <xf numFmtId="166" fontId="22" fillId="5" borderId="0" xfId="0" applyNumberFormat="1" applyFont="1" applyFill="1"/>
    <xf numFmtId="166" fontId="0" fillId="0" borderId="0" xfId="0" applyNumberFormat="1"/>
    <xf numFmtId="166" fontId="0" fillId="0" borderId="0" xfId="0" applyNumberFormat="1" applyAlignment="1"/>
    <xf numFmtId="167" fontId="0" fillId="0" borderId="0" xfId="0" applyNumberFormat="1"/>
    <xf numFmtId="0" fontId="1" fillId="0" borderId="1" xfId="0" applyFont="1" applyBorder="1"/>
    <xf numFmtId="0" fontId="1" fillId="5" borderId="1" xfId="0" applyFont="1" applyFill="1" applyBorder="1" applyAlignment="1">
      <alignment wrapText="1"/>
    </xf>
    <xf numFmtId="166" fontId="1" fillId="5" borderId="1" xfId="0" applyNumberFormat="1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166" fontId="1" fillId="5" borderId="1" xfId="0" applyNumberFormat="1" applyFont="1" applyFill="1" applyBorder="1"/>
    <xf numFmtId="166" fontId="19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51" applyNumberFormat="1" applyFont="1" applyBorder="1" applyAlignment="1">
      <alignment horizontal="center" vertical="center"/>
    </xf>
    <xf numFmtId="166" fontId="1" fillId="5" borderId="1" xfId="51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 wrapText="1"/>
    </xf>
    <xf numFmtId="166" fontId="19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19" fillId="0" borderId="1" xfId="52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0" applyNumberFormat="1" applyFont="1" applyFill="1" applyBorder="1" applyAlignment="1">
      <alignment horizontal="center" vertical="center"/>
    </xf>
    <xf numFmtId="166" fontId="19" fillId="5" borderId="1" xfId="36" applyNumberFormat="1" applyFont="1" applyFill="1" applyBorder="1" applyAlignment="1">
      <alignment horizontal="center" vertical="center"/>
    </xf>
    <xf numFmtId="166" fontId="10" fillId="5" borderId="1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25" fillId="0" borderId="0" xfId="0" applyFont="1" applyAlignment="1">
      <alignment wrapText="1" shrinkToFit="1"/>
    </xf>
    <xf numFmtId="0" fontId="26" fillId="5" borderId="1" xfId="0" applyFont="1" applyFill="1" applyBorder="1" applyAlignment="1">
      <alignment wrapText="1" shrinkToFit="1"/>
    </xf>
    <xf numFmtId="0" fontId="0" fillId="0" borderId="0" xfId="0" applyAlignment="1">
      <alignment vertical="center" wrapText="1"/>
    </xf>
    <xf numFmtId="0" fontId="26" fillId="5" borderId="1" xfId="0" applyFont="1" applyFill="1" applyBorder="1" applyAlignment="1">
      <alignment wrapText="1"/>
    </xf>
    <xf numFmtId="164" fontId="21" fillId="0" borderId="0" xfId="5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53">
    <cellStyle name="br" xfId="2" xr:uid="{00000000-0005-0000-0000-000000000000}"/>
    <cellStyle name="col" xfId="3" xr:uid="{00000000-0005-0000-0000-000001000000}"/>
    <cellStyle name="Normal" xfId="4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0" xfId="44" xr:uid="{00000000-0005-0000-0000-000022000000}"/>
    <cellStyle name="Обычный 2" xfId="34" xr:uid="{00000000-0005-0000-0000-000023000000}"/>
    <cellStyle name="Обычный 2 2" xfId="45" xr:uid="{00000000-0005-0000-0000-000024000000}"/>
    <cellStyle name="Обычный 3" xfId="35" xr:uid="{00000000-0005-0000-0000-000025000000}"/>
    <cellStyle name="Обычный 3 2" xfId="46" xr:uid="{00000000-0005-0000-0000-000026000000}"/>
    <cellStyle name="Обычный 4" xfId="1" xr:uid="{00000000-0005-0000-0000-000027000000}"/>
    <cellStyle name="Обычный 4 2" xfId="47" xr:uid="{00000000-0005-0000-0000-000028000000}"/>
    <cellStyle name="Обычный 5" xfId="42" xr:uid="{00000000-0005-0000-0000-000029000000}"/>
    <cellStyle name="Процентный" xfId="52" builtinId="5"/>
    <cellStyle name="Процентный 2" xfId="48" xr:uid="{00000000-0005-0000-0000-00002B000000}"/>
    <cellStyle name="Процентный 3" xfId="49" xr:uid="{00000000-0005-0000-0000-00002C000000}"/>
    <cellStyle name="Стиль 1" xfId="36" xr:uid="{00000000-0005-0000-0000-00002D000000}"/>
    <cellStyle name="Стиль 2" xfId="37" xr:uid="{00000000-0005-0000-0000-00002E000000}"/>
    <cellStyle name="Стиль 3" xfId="38" xr:uid="{00000000-0005-0000-0000-00002F000000}"/>
    <cellStyle name="Стиль 4" xfId="39" xr:uid="{00000000-0005-0000-0000-000030000000}"/>
    <cellStyle name="Стиль 5" xfId="40" xr:uid="{00000000-0005-0000-0000-000031000000}"/>
    <cellStyle name="Стиль 6" xfId="41" xr:uid="{00000000-0005-0000-0000-000032000000}"/>
    <cellStyle name="Финансовый" xfId="51" builtinId="3"/>
    <cellStyle name="Финансовый 2" xfId="50" xr:uid="{00000000-0005-0000-0000-000034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"/>
  <sheetViews>
    <sheetView tabSelected="1" view="pageBreakPreview" zoomScale="84" zoomScaleNormal="70" zoomScaleSheetLayoutView="84" workbookViewId="0">
      <pane xSplit="2" ySplit="3" topLeftCell="C23" activePane="bottomRight" state="frozen"/>
      <selection pane="topRight" activeCell="C1" sqref="C1"/>
      <selection pane="bottomLeft" activeCell="A6" sqref="A6"/>
      <selection pane="bottomRight" activeCell="M29" sqref="M29"/>
    </sheetView>
  </sheetViews>
  <sheetFormatPr defaultRowHeight="15" x14ac:dyDescent="0.25"/>
  <cols>
    <col min="1" max="1" width="8.7109375" customWidth="1"/>
    <col min="2" max="2" width="71.7109375" style="4" customWidth="1"/>
    <col min="3" max="3" width="19.42578125" style="4" bestFit="1" customWidth="1"/>
    <col min="4" max="4" width="17.5703125" style="4" bestFit="1" customWidth="1"/>
    <col min="5" max="5" width="13.5703125" bestFit="1" customWidth="1"/>
    <col min="6" max="6" width="16.7109375" bestFit="1" customWidth="1"/>
    <col min="7" max="7" width="13.140625" bestFit="1" customWidth="1"/>
    <col min="8" max="8" width="17.7109375" customWidth="1"/>
    <col min="9" max="9" width="13.85546875" customWidth="1"/>
    <col min="10" max="10" width="16" bestFit="1" customWidth="1"/>
    <col min="11" max="11" width="14.7109375" bestFit="1" customWidth="1"/>
    <col min="12" max="12" width="19.7109375" customWidth="1"/>
    <col min="13" max="13" width="15.85546875" customWidth="1"/>
    <col min="14" max="14" width="14.42578125" bestFit="1" customWidth="1"/>
    <col min="15" max="15" width="17.28515625" customWidth="1"/>
    <col min="16" max="16" width="16.7109375" customWidth="1"/>
    <col min="17" max="17" width="14.7109375" bestFit="1" customWidth="1"/>
    <col min="18" max="18" width="16.140625" bestFit="1" customWidth="1"/>
    <col min="20" max="20" width="13.7109375" bestFit="1" customWidth="1"/>
    <col min="21" max="21" width="17" bestFit="1" customWidth="1"/>
    <col min="22" max="22" width="13.42578125" bestFit="1" customWidth="1"/>
  </cols>
  <sheetData>
    <row r="1" spans="1:21" ht="31.5" customHeight="1" x14ac:dyDescent="0.25">
      <c r="A1" s="2"/>
      <c r="B1" s="49" t="s">
        <v>48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1" t="s">
        <v>21</v>
      </c>
    </row>
    <row r="2" spans="1:21" ht="17.25" customHeight="1" x14ac:dyDescent="0.25">
      <c r="A2" s="2"/>
      <c r="B2" s="8"/>
      <c r="C2" s="8"/>
      <c r="D2" s="8"/>
      <c r="E2" s="50" t="s">
        <v>36</v>
      </c>
      <c r="F2" s="50"/>
      <c r="G2" s="50"/>
      <c r="H2" s="50"/>
      <c r="I2" s="9"/>
      <c r="J2" s="9"/>
      <c r="K2" s="9"/>
      <c r="L2" s="3"/>
      <c r="M2" s="3"/>
      <c r="N2" s="3"/>
      <c r="O2" s="3"/>
      <c r="P2" s="3"/>
      <c r="Q2" s="3"/>
      <c r="R2" s="1" t="s">
        <v>3</v>
      </c>
    </row>
    <row r="3" spans="1:21" ht="140.25" customHeight="1" x14ac:dyDescent="0.25">
      <c r="A3" s="13" t="s">
        <v>2</v>
      </c>
      <c r="B3" s="12" t="s">
        <v>25</v>
      </c>
      <c r="C3" s="10" t="s">
        <v>41</v>
      </c>
      <c r="D3" s="11" t="s">
        <v>49</v>
      </c>
      <c r="E3" s="11" t="s">
        <v>0</v>
      </c>
      <c r="F3" s="11" t="s">
        <v>42</v>
      </c>
      <c r="G3" s="11" t="s">
        <v>1</v>
      </c>
      <c r="H3" s="14" t="s">
        <v>26</v>
      </c>
      <c r="I3" s="14" t="s">
        <v>37</v>
      </c>
      <c r="J3" s="14" t="s">
        <v>43</v>
      </c>
      <c r="K3" s="14" t="s">
        <v>44</v>
      </c>
      <c r="L3" s="14" t="s">
        <v>26</v>
      </c>
      <c r="M3" s="14" t="s">
        <v>38</v>
      </c>
      <c r="N3" s="14" t="s">
        <v>39</v>
      </c>
      <c r="O3" s="14" t="s">
        <v>26</v>
      </c>
      <c r="P3" s="14" t="s">
        <v>45</v>
      </c>
      <c r="Q3" s="14" t="s">
        <v>46</v>
      </c>
      <c r="R3" s="14" t="s">
        <v>26</v>
      </c>
    </row>
    <row r="4" spans="1:21" ht="15.75" x14ac:dyDescent="0.25">
      <c r="A4" s="13"/>
      <c r="B4" s="5" t="s">
        <v>24</v>
      </c>
      <c r="C4" s="34">
        <f>C5+C24</f>
        <v>496010.66060999996</v>
      </c>
      <c r="D4" s="34">
        <f t="shared" ref="D4:P4" si="0">D5+D24</f>
        <v>665393.06915000011</v>
      </c>
      <c r="E4" s="33">
        <f t="shared" ref="E4:E33" si="1">D4/C4*100</f>
        <v>134.14894517220489</v>
      </c>
      <c r="F4" s="34">
        <f t="shared" si="0"/>
        <v>611465.24887000001</v>
      </c>
      <c r="G4" s="33">
        <f t="shared" ref="G4:G33" si="2">F4/C4*100</f>
        <v>123.27663444128652</v>
      </c>
      <c r="H4" s="34"/>
      <c r="I4" s="34">
        <f t="shared" si="0"/>
        <v>392432</v>
      </c>
      <c r="J4" s="37">
        <f t="shared" ref="J4:J11" si="3">I4/D4*100</f>
        <v>58.977470339645777</v>
      </c>
      <c r="K4" s="38">
        <f t="shared" ref="K4:K11" si="4">I4/F4*100</f>
        <v>64.178953869450822</v>
      </c>
      <c r="L4" s="34"/>
      <c r="M4" s="34">
        <f t="shared" si="0"/>
        <v>352969</v>
      </c>
      <c r="N4" s="37">
        <f t="shared" ref="N4:N33" si="5">M4/I4*100</f>
        <v>89.943990296408032</v>
      </c>
      <c r="O4" s="34"/>
      <c r="P4" s="34">
        <f t="shared" si="0"/>
        <v>360290.6</v>
      </c>
      <c r="Q4" s="37">
        <f t="shared" ref="Q4:Q33" si="6">P4/M4*100</f>
        <v>102.07428981015329</v>
      </c>
      <c r="R4" s="34"/>
    </row>
    <row r="5" spans="1:21" x14ac:dyDescent="0.25">
      <c r="A5" s="6">
        <v>10000</v>
      </c>
      <c r="B5" s="7" t="s">
        <v>20</v>
      </c>
      <c r="C5" s="34">
        <f>C6+C17</f>
        <v>133288.10655999999</v>
      </c>
      <c r="D5" s="34">
        <f t="shared" ref="D5:P5" si="7">D6+D17</f>
        <v>135612.70000000001</v>
      </c>
      <c r="E5" s="33">
        <f t="shared" si="1"/>
        <v>101.74403665862985</v>
      </c>
      <c r="F5" s="34">
        <f t="shared" si="7"/>
        <v>139305.9</v>
      </c>
      <c r="G5" s="33">
        <f t="shared" si="2"/>
        <v>104.5148765297308</v>
      </c>
      <c r="H5" s="34"/>
      <c r="I5" s="34">
        <f t="shared" si="7"/>
        <v>129077.00000000001</v>
      </c>
      <c r="J5" s="37">
        <f t="shared" si="3"/>
        <v>95.180613615096519</v>
      </c>
      <c r="K5" s="38">
        <f t="shared" si="4"/>
        <v>92.657238494564851</v>
      </c>
      <c r="L5" s="34"/>
      <c r="M5" s="34">
        <f t="shared" si="7"/>
        <v>133075.1</v>
      </c>
      <c r="N5" s="37">
        <f t="shared" si="5"/>
        <v>103.09745345801342</v>
      </c>
      <c r="O5" s="34"/>
      <c r="P5" s="34">
        <f t="shared" si="7"/>
        <v>140396.70000000001</v>
      </c>
      <c r="Q5" s="37">
        <f t="shared" si="6"/>
        <v>105.5018557190639</v>
      </c>
      <c r="R5" s="34"/>
      <c r="T5" s="25"/>
      <c r="U5" s="27"/>
    </row>
    <row r="6" spans="1:21" x14ac:dyDescent="0.25">
      <c r="A6" s="6"/>
      <c r="B6" s="7" t="s">
        <v>28</v>
      </c>
      <c r="C6" s="34">
        <f>C7+C8+C10+C11+C12+C13+C14+C15+C16</f>
        <v>116493.06182999999</v>
      </c>
      <c r="D6" s="34">
        <f t="shared" ref="D6:P6" si="8">D7+D8+D10+D11+D12+D13+D14+D15+D16</f>
        <v>120582.1</v>
      </c>
      <c r="E6" s="33">
        <f t="shared" si="1"/>
        <v>103.51011305374325</v>
      </c>
      <c r="F6" s="34">
        <f t="shared" si="8"/>
        <v>125657</v>
      </c>
      <c r="G6" s="33">
        <f t="shared" si="2"/>
        <v>107.86650983847696</v>
      </c>
      <c r="H6" s="34"/>
      <c r="I6" s="34">
        <f t="shared" si="8"/>
        <v>121938.70000000001</v>
      </c>
      <c r="J6" s="37">
        <f t="shared" si="3"/>
        <v>101.12504260582624</v>
      </c>
      <c r="K6" s="38">
        <f t="shared" si="4"/>
        <v>97.040912961474504</v>
      </c>
      <c r="L6" s="34"/>
      <c r="M6" s="34">
        <f t="shared" si="8"/>
        <v>125760.70000000001</v>
      </c>
      <c r="N6" s="37">
        <f t="shared" si="5"/>
        <v>103.13436177357968</v>
      </c>
      <c r="O6" s="34"/>
      <c r="P6" s="34">
        <f t="shared" si="8"/>
        <v>132899.1</v>
      </c>
      <c r="Q6" s="37">
        <f t="shared" si="6"/>
        <v>105.6761770569025</v>
      </c>
      <c r="R6" s="34"/>
      <c r="T6" s="25"/>
      <c r="U6" s="27"/>
    </row>
    <row r="7" spans="1:21" x14ac:dyDescent="0.25">
      <c r="A7" s="6">
        <v>10102</v>
      </c>
      <c r="B7" s="7" t="s">
        <v>19</v>
      </c>
      <c r="C7" s="34">
        <v>94956.504090000002</v>
      </c>
      <c r="D7" s="34">
        <v>100997.1</v>
      </c>
      <c r="E7" s="33">
        <f t="shared" si="1"/>
        <v>106.36143460407379</v>
      </c>
      <c r="F7" s="34">
        <v>104231.3</v>
      </c>
      <c r="G7" s="33">
        <f t="shared" si="2"/>
        <v>109.76741509060753</v>
      </c>
      <c r="H7" s="18"/>
      <c r="I7" s="34">
        <v>103639.8</v>
      </c>
      <c r="J7" s="37">
        <f t="shared" si="3"/>
        <v>102.61660978384528</v>
      </c>
      <c r="K7" s="38">
        <f t="shared" si="4"/>
        <v>99.432512114882954</v>
      </c>
      <c r="L7" s="18"/>
      <c r="M7" s="34">
        <v>107255.8</v>
      </c>
      <c r="N7" s="37">
        <f t="shared" si="5"/>
        <v>103.48900711888676</v>
      </c>
      <c r="O7" s="17"/>
      <c r="P7" s="34">
        <v>113743.8</v>
      </c>
      <c r="Q7" s="37">
        <f t="shared" si="6"/>
        <v>106.04909011913574</v>
      </c>
      <c r="R7" s="28"/>
    </row>
    <row r="8" spans="1:21" ht="30" x14ac:dyDescent="0.25">
      <c r="A8" s="6">
        <v>10302</v>
      </c>
      <c r="B8" s="7" t="s">
        <v>22</v>
      </c>
      <c r="C8" s="34">
        <f>C9</f>
        <v>4695.1875399999999</v>
      </c>
      <c r="D8" s="34">
        <f t="shared" ref="D8:P8" si="9">D9</f>
        <v>5114.8999999999996</v>
      </c>
      <c r="E8" s="33">
        <f t="shared" si="1"/>
        <v>108.93920544013029</v>
      </c>
      <c r="F8" s="34">
        <f t="shared" si="9"/>
        <v>5114.8999999999996</v>
      </c>
      <c r="G8" s="33">
        <f t="shared" si="2"/>
        <v>108.93920544013029</v>
      </c>
      <c r="H8" s="34"/>
      <c r="I8" s="34">
        <f t="shared" si="9"/>
        <v>5263.3</v>
      </c>
      <c r="J8" s="37">
        <f t="shared" si="3"/>
        <v>102.90132749418368</v>
      </c>
      <c r="K8" s="38">
        <f t="shared" si="4"/>
        <v>102.90132749418368</v>
      </c>
      <c r="L8" s="34"/>
      <c r="M8" s="34">
        <f t="shared" si="9"/>
        <v>5339.8</v>
      </c>
      <c r="N8" s="37">
        <f t="shared" si="5"/>
        <v>101.45346075655956</v>
      </c>
      <c r="O8" s="34"/>
      <c r="P8" s="34">
        <f t="shared" si="9"/>
        <v>5663.3</v>
      </c>
      <c r="Q8" s="37">
        <f t="shared" si="6"/>
        <v>106.05827933630474</v>
      </c>
      <c r="R8" s="34"/>
    </row>
    <row r="9" spans="1:21" x14ac:dyDescent="0.25">
      <c r="A9" s="6"/>
      <c r="B9" s="7" t="s">
        <v>23</v>
      </c>
      <c r="C9" s="34">
        <v>4695.1875399999999</v>
      </c>
      <c r="D9" s="34">
        <v>5114.8999999999996</v>
      </c>
      <c r="E9" s="33">
        <f t="shared" si="1"/>
        <v>108.93920544013029</v>
      </c>
      <c r="F9" s="35">
        <v>5114.8999999999996</v>
      </c>
      <c r="G9" s="33">
        <f t="shared" si="2"/>
        <v>108.93920544013029</v>
      </c>
      <c r="H9" s="18"/>
      <c r="I9" s="34">
        <v>5263.3</v>
      </c>
      <c r="J9" s="37">
        <f t="shared" si="3"/>
        <v>102.90132749418368</v>
      </c>
      <c r="K9" s="38">
        <f t="shared" si="4"/>
        <v>102.90132749418368</v>
      </c>
      <c r="L9" s="17"/>
      <c r="M9" s="34">
        <v>5339.8</v>
      </c>
      <c r="N9" s="37">
        <f t="shared" si="5"/>
        <v>101.45346075655956</v>
      </c>
      <c r="O9" s="18"/>
      <c r="P9" s="34">
        <v>5663.3</v>
      </c>
      <c r="Q9" s="37">
        <f t="shared" si="6"/>
        <v>106.05827933630474</v>
      </c>
      <c r="R9" s="28"/>
    </row>
    <row r="10" spans="1:21" ht="30" x14ac:dyDescent="0.25">
      <c r="A10" s="6">
        <v>10501</v>
      </c>
      <c r="B10" s="7" t="s">
        <v>40</v>
      </c>
      <c r="C10" s="34">
        <v>2684.77286</v>
      </c>
      <c r="D10" s="34">
        <v>4247.7</v>
      </c>
      <c r="E10" s="33">
        <f t="shared" si="1"/>
        <v>158.21450161709396</v>
      </c>
      <c r="F10" s="35">
        <v>5681.3</v>
      </c>
      <c r="G10" s="33">
        <f t="shared" si="2"/>
        <v>211.61194247173668</v>
      </c>
      <c r="H10" s="18"/>
      <c r="I10" s="34">
        <v>5203</v>
      </c>
      <c r="J10" s="37">
        <f t="shared" si="3"/>
        <v>122.48981801916332</v>
      </c>
      <c r="K10" s="38">
        <f t="shared" si="4"/>
        <v>91.581152201080741</v>
      </c>
      <c r="L10" s="17"/>
      <c r="M10" s="34">
        <v>5146</v>
      </c>
      <c r="N10" s="37">
        <f t="shared" si="5"/>
        <v>98.904478185662114</v>
      </c>
      <c r="O10" s="18"/>
      <c r="P10" s="34">
        <v>5279</v>
      </c>
      <c r="Q10" s="37">
        <f t="shared" si="6"/>
        <v>102.58453167508745</v>
      </c>
      <c r="R10" s="28"/>
    </row>
    <row r="11" spans="1:21" ht="24.75" x14ac:dyDescent="0.25">
      <c r="A11" s="6">
        <v>10502</v>
      </c>
      <c r="B11" s="7" t="s">
        <v>18</v>
      </c>
      <c r="C11" s="34">
        <v>9796.5234799999998</v>
      </c>
      <c r="D11" s="34">
        <v>3140</v>
      </c>
      <c r="E11" s="33">
        <f t="shared" si="1"/>
        <v>32.052186741658275</v>
      </c>
      <c r="F11" s="35">
        <v>2454.5</v>
      </c>
      <c r="G11" s="33">
        <f t="shared" si="2"/>
        <v>25.05480648324848</v>
      </c>
      <c r="H11" s="45" t="s">
        <v>51</v>
      </c>
      <c r="I11" s="34">
        <v>0</v>
      </c>
      <c r="J11" s="37">
        <f t="shared" si="3"/>
        <v>0</v>
      </c>
      <c r="K11" s="38">
        <f t="shared" si="4"/>
        <v>0</v>
      </c>
      <c r="L11" s="17"/>
      <c r="M11" s="34">
        <v>0</v>
      </c>
      <c r="N11" s="37" t="e">
        <f t="shared" si="5"/>
        <v>#DIV/0!</v>
      </c>
      <c r="O11" s="17"/>
      <c r="P11" s="34">
        <v>0</v>
      </c>
      <c r="Q11" s="37" t="e">
        <f t="shared" si="6"/>
        <v>#DIV/0!</v>
      </c>
      <c r="R11" s="28"/>
    </row>
    <row r="12" spans="1:21" x14ac:dyDescent="0.25">
      <c r="A12" s="6">
        <v>10503</v>
      </c>
      <c r="B12" s="7" t="s">
        <v>17</v>
      </c>
      <c r="C12" s="34">
        <v>59.95158</v>
      </c>
      <c r="D12" s="34">
        <v>114.6</v>
      </c>
      <c r="E12" s="33">
        <f t="shared" si="1"/>
        <v>191.15426148902165</v>
      </c>
      <c r="F12" s="35">
        <v>114.6</v>
      </c>
      <c r="G12" s="33">
        <f t="shared" si="2"/>
        <v>191.15426148902165</v>
      </c>
      <c r="H12" s="18"/>
      <c r="I12" s="34">
        <v>115</v>
      </c>
      <c r="J12" s="37">
        <f>I12/D12*100</f>
        <v>100.34904013961605</v>
      </c>
      <c r="K12" s="38">
        <f>I12/F12*100</f>
        <v>100.34904013961605</v>
      </c>
      <c r="L12" s="17"/>
      <c r="M12" s="34">
        <v>115</v>
      </c>
      <c r="N12" s="37">
        <f t="shared" si="5"/>
        <v>100</v>
      </c>
      <c r="O12" s="17"/>
      <c r="P12" s="34">
        <v>115</v>
      </c>
      <c r="Q12" s="37">
        <f t="shared" si="6"/>
        <v>100</v>
      </c>
      <c r="R12" s="28"/>
    </row>
    <row r="13" spans="1:21" x14ac:dyDescent="0.25">
      <c r="A13" s="6">
        <v>10601</v>
      </c>
      <c r="B13" s="7" t="s">
        <v>16</v>
      </c>
      <c r="C13" s="34">
        <v>0</v>
      </c>
      <c r="D13" s="34">
        <v>0</v>
      </c>
      <c r="E13" s="33" t="e">
        <f t="shared" si="1"/>
        <v>#DIV/0!</v>
      </c>
      <c r="F13" s="35">
        <v>0</v>
      </c>
      <c r="G13" s="33" t="e">
        <f t="shared" si="2"/>
        <v>#DIV/0!</v>
      </c>
      <c r="H13" s="18"/>
      <c r="I13" s="34">
        <v>0</v>
      </c>
      <c r="J13" s="37" t="e">
        <f t="shared" ref="J13:J33" si="10">I13/D13*100</f>
        <v>#DIV/0!</v>
      </c>
      <c r="K13" s="38" t="e">
        <f t="shared" ref="K13:K33" si="11">I13/F13*100</f>
        <v>#DIV/0!</v>
      </c>
      <c r="L13" s="17"/>
      <c r="M13" s="34">
        <v>0</v>
      </c>
      <c r="N13" s="37" t="e">
        <f t="shared" si="5"/>
        <v>#DIV/0!</v>
      </c>
      <c r="O13" s="17"/>
      <c r="P13" s="34">
        <v>0</v>
      </c>
      <c r="Q13" s="37" t="e">
        <f t="shared" si="6"/>
        <v>#DIV/0!</v>
      </c>
      <c r="R13" s="28"/>
    </row>
    <row r="14" spans="1:21" x14ac:dyDescent="0.25">
      <c r="A14" s="6">
        <v>10606</v>
      </c>
      <c r="B14" s="7" t="s">
        <v>15</v>
      </c>
      <c r="C14" s="34">
        <v>0</v>
      </c>
      <c r="D14" s="34">
        <v>0</v>
      </c>
      <c r="E14" s="33" t="e">
        <f t="shared" si="1"/>
        <v>#DIV/0!</v>
      </c>
      <c r="F14" s="35">
        <v>0</v>
      </c>
      <c r="G14" s="33" t="e">
        <f t="shared" si="2"/>
        <v>#DIV/0!</v>
      </c>
      <c r="H14" s="18"/>
      <c r="I14" s="34">
        <v>0</v>
      </c>
      <c r="J14" s="37" t="e">
        <f t="shared" si="10"/>
        <v>#DIV/0!</v>
      </c>
      <c r="K14" s="38" t="e">
        <f t="shared" si="11"/>
        <v>#DIV/0!</v>
      </c>
      <c r="L14" s="17"/>
      <c r="M14" s="34">
        <v>0</v>
      </c>
      <c r="N14" s="37" t="e">
        <f t="shared" si="5"/>
        <v>#DIV/0!</v>
      </c>
      <c r="O14" s="17"/>
      <c r="P14" s="34">
        <v>0</v>
      </c>
      <c r="Q14" s="37" t="e">
        <f t="shared" si="6"/>
        <v>#DIV/0!</v>
      </c>
      <c r="R14" s="28"/>
    </row>
    <row r="15" spans="1:21" ht="78" customHeight="1" x14ac:dyDescent="0.25">
      <c r="A15" s="6">
        <v>10800</v>
      </c>
      <c r="B15" s="7" t="s">
        <v>14</v>
      </c>
      <c r="C15" s="34">
        <v>4086.5006400000002</v>
      </c>
      <c r="D15" s="34">
        <v>3471.6</v>
      </c>
      <c r="E15" s="33">
        <f t="shared" si="1"/>
        <v>84.952880369547671</v>
      </c>
      <c r="F15" s="35">
        <v>3658.7</v>
      </c>
      <c r="G15" s="33">
        <f t="shared" si="2"/>
        <v>89.531369802991136</v>
      </c>
      <c r="H15" s="44" t="s">
        <v>50</v>
      </c>
      <c r="I15" s="34">
        <v>4661.6000000000004</v>
      </c>
      <c r="J15" s="37">
        <f t="shared" si="10"/>
        <v>134.27814264316166</v>
      </c>
      <c r="K15" s="38">
        <f t="shared" si="11"/>
        <v>127.41137562522209</v>
      </c>
      <c r="L15" s="18"/>
      <c r="M15" s="34">
        <v>4848.1000000000004</v>
      </c>
      <c r="N15" s="37">
        <f t="shared" si="5"/>
        <v>104.00077226703277</v>
      </c>
      <c r="O15" s="17"/>
      <c r="P15" s="34">
        <v>5042</v>
      </c>
      <c r="Q15" s="37">
        <f t="shared" si="6"/>
        <v>103.99950496070625</v>
      </c>
      <c r="R15" s="28"/>
    </row>
    <row r="16" spans="1:21" x14ac:dyDescent="0.25">
      <c r="A16" s="6"/>
      <c r="B16" s="7" t="s">
        <v>29</v>
      </c>
      <c r="C16" s="34">
        <v>213.62164000000001</v>
      </c>
      <c r="D16" s="34">
        <v>3496.2</v>
      </c>
      <c r="E16" s="33">
        <f t="shared" si="1"/>
        <v>1636.6319442168874</v>
      </c>
      <c r="F16" s="35">
        <v>4401.7</v>
      </c>
      <c r="G16" s="33">
        <f t="shared" si="2"/>
        <v>2060.5122215146366</v>
      </c>
      <c r="H16" s="18"/>
      <c r="I16" s="34">
        <v>3056</v>
      </c>
      <c r="J16" s="37">
        <f t="shared" si="10"/>
        <v>87.409187117441803</v>
      </c>
      <c r="K16" s="38">
        <f t="shared" si="11"/>
        <v>69.427721107753825</v>
      </c>
      <c r="L16" s="18"/>
      <c r="M16" s="34">
        <v>3056</v>
      </c>
      <c r="N16" s="37">
        <f t="shared" si="5"/>
        <v>100</v>
      </c>
      <c r="O16" s="17"/>
      <c r="P16" s="34">
        <v>3056</v>
      </c>
      <c r="Q16" s="37">
        <f t="shared" si="6"/>
        <v>100</v>
      </c>
      <c r="R16" s="28"/>
    </row>
    <row r="17" spans="1:20" x14ac:dyDescent="0.25">
      <c r="A17" s="6"/>
      <c r="B17" s="7" t="s">
        <v>30</v>
      </c>
      <c r="C17" s="34">
        <f>C18+C19+C20+C21+C22+C23</f>
        <v>16795.044729999998</v>
      </c>
      <c r="D17" s="34">
        <f t="shared" ref="D17:Q17" si="12">D18+D19+D20+D21+D22+D23</f>
        <v>15030.599999999999</v>
      </c>
      <c r="E17" s="34" t="e">
        <f t="shared" si="12"/>
        <v>#DIV/0!</v>
      </c>
      <c r="F17" s="35">
        <f t="shared" si="12"/>
        <v>13648.9</v>
      </c>
      <c r="G17" s="34" t="e">
        <f t="shared" si="12"/>
        <v>#DIV/0!</v>
      </c>
      <c r="H17" s="34"/>
      <c r="I17" s="34">
        <f t="shared" si="12"/>
        <v>7138.2999999999993</v>
      </c>
      <c r="J17" s="34" t="e">
        <f t="shared" si="12"/>
        <v>#DIV/0!</v>
      </c>
      <c r="K17" s="34" t="e">
        <f t="shared" si="12"/>
        <v>#DIV/0!</v>
      </c>
      <c r="L17" s="34"/>
      <c r="M17" s="34">
        <f t="shared" si="12"/>
        <v>7314.4</v>
      </c>
      <c r="N17" s="34" t="e">
        <f t="shared" si="12"/>
        <v>#DIV/0!</v>
      </c>
      <c r="O17" s="34"/>
      <c r="P17" s="34">
        <f t="shared" si="12"/>
        <v>7497.5999999999995</v>
      </c>
      <c r="Q17" s="34" t="e">
        <f t="shared" si="12"/>
        <v>#DIV/0!</v>
      </c>
      <c r="R17" s="34"/>
    </row>
    <row r="18" spans="1:20" ht="110.25" customHeight="1" x14ac:dyDescent="0.25">
      <c r="A18" s="6">
        <v>11100</v>
      </c>
      <c r="B18" s="7" t="s">
        <v>31</v>
      </c>
      <c r="C18" s="34">
        <v>5071.1687300000003</v>
      </c>
      <c r="D18" s="34">
        <v>3235.6</v>
      </c>
      <c r="E18" s="33">
        <f t="shared" si="1"/>
        <v>63.803832455008845</v>
      </c>
      <c r="F18" s="35">
        <v>3432.1</v>
      </c>
      <c r="G18" s="33">
        <f t="shared" si="2"/>
        <v>67.678678875273775</v>
      </c>
      <c r="H18" s="18" t="s">
        <v>54</v>
      </c>
      <c r="I18" s="34">
        <v>1050.3</v>
      </c>
      <c r="J18" s="37">
        <f t="shared" si="10"/>
        <v>32.460749165533443</v>
      </c>
      <c r="K18" s="38">
        <f t="shared" si="11"/>
        <v>30.602255179044903</v>
      </c>
      <c r="L18" s="18"/>
      <c r="M18" s="34">
        <v>1092.3</v>
      </c>
      <c r="N18" s="37">
        <f t="shared" si="5"/>
        <v>103.99885746929449</v>
      </c>
      <c r="O18" s="17"/>
      <c r="P18" s="34">
        <v>1136.0999999999999</v>
      </c>
      <c r="Q18" s="37">
        <f t="shared" si="6"/>
        <v>104.00988739357319</v>
      </c>
      <c r="R18" s="28"/>
    </row>
    <row r="19" spans="1:20" ht="48.75" x14ac:dyDescent="0.25">
      <c r="A19" s="6">
        <v>11200</v>
      </c>
      <c r="B19" s="7" t="s">
        <v>32</v>
      </c>
      <c r="C19" s="34">
        <v>6899.2637400000003</v>
      </c>
      <c r="D19" s="34">
        <v>5419.7</v>
      </c>
      <c r="E19" s="33">
        <f t="shared" si="1"/>
        <v>78.554758945916163</v>
      </c>
      <c r="F19" s="35">
        <v>5875.7</v>
      </c>
      <c r="G19" s="33">
        <f t="shared" si="2"/>
        <v>85.164159849903058</v>
      </c>
      <c r="H19" s="47" t="s">
        <v>53</v>
      </c>
      <c r="I19" s="34">
        <v>2735</v>
      </c>
      <c r="J19" s="37">
        <f t="shared" si="10"/>
        <v>50.464047825525405</v>
      </c>
      <c r="K19" s="38">
        <f t="shared" si="11"/>
        <v>46.547645386932622</v>
      </c>
      <c r="L19" s="18"/>
      <c r="M19" s="34">
        <v>2735</v>
      </c>
      <c r="N19" s="37">
        <f t="shared" si="5"/>
        <v>100</v>
      </c>
      <c r="O19" s="17"/>
      <c r="P19" s="34">
        <v>2735</v>
      </c>
      <c r="Q19" s="37">
        <f t="shared" si="6"/>
        <v>100</v>
      </c>
      <c r="R19" s="28"/>
    </row>
    <row r="20" spans="1:20" ht="21.75" customHeight="1" x14ac:dyDescent="0.25">
      <c r="A20" s="6">
        <v>11300</v>
      </c>
      <c r="B20" s="7" t="s">
        <v>33</v>
      </c>
      <c r="C20" s="34">
        <v>13.129860000000001</v>
      </c>
      <c r="D20" s="34">
        <v>1049</v>
      </c>
      <c r="E20" s="33">
        <f t="shared" si="1"/>
        <v>7989.422583332951</v>
      </c>
      <c r="F20" s="35">
        <v>93.1</v>
      </c>
      <c r="G20" s="33">
        <f t="shared" si="2"/>
        <v>709.07077455509807</v>
      </c>
      <c r="H20" s="18"/>
      <c r="I20" s="34">
        <v>250.7</v>
      </c>
      <c r="J20" s="37">
        <f t="shared" si="10"/>
        <v>23.898951382268827</v>
      </c>
      <c r="K20" s="38">
        <f t="shared" si="11"/>
        <v>269.28034371643395</v>
      </c>
      <c r="L20" s="18"/>
      <c r="M20" s="34">
        <v>260.7</v>
      </c>
      <c r="N20" s="37">
        <f t="shared" si="5"/>
        <v>103.98883127243717</v>
      </c>
      <c r="O20" s="17"/>
      <c r="P20" s="34">
        <v>271.10000000000002</v>
      </c>
      <c r="Q20" s="37">
        <f t="shared" si="6"/>
        <v>103.98925968546222</v>
      </c>
      <c r="R20" s="28"/>
    </row>
    <row r="21" spans="1:20" x14ac:dyDescent="0.25">
      <c r="A21" s="6">
        <v>11500</v>
      </c>
      <c r="B21" s="7" t="s">
        <v>34</v>
      </c>
      <c r="C21" s="34">
        <v>0</v>
      </c>
      <c r="D21" s="34">
        <v>0</v>
      </c>
      <c r="E21" s="33" t="e">
        <f t="shared" si="1"/>
        <v>#DIV/0!</v>
      </c>
      <c r="F21" s="34">
        <v>0</v>
      </c>
      <c r="G21" s="33" t="e">
        <f t="shared" si="2"/>
        <v>#DIV/0!</v>
      </c>
      <c r="H21" s="18"/>
      <c r="I21" s="34">
        <v>0</v>
      </c>
      <c r="J21" s="37" t="e">
        <f t="shared" si="10"/>
        <v>#DIV/0!</v>
      </c>
      <c r="K21" s="38" t="e">
        <f t="shared" si="11"/>
        <v>#DIV/0!</v>
      </c>
      <c r="L21" s="18"/>
      <c r="M21" s="34">
        <v>0</v>
      </c>
      <c r="N21" s="37" t="e">
        <f t="shared" si="5"/>
        <v>#DIV/0!</v>
      </c>
      <c r="O21" s="17"/>
      <c r="P21" s="34">
        <v>0</v>
      </c>
      <c r="Q21" s="37" t="e">
        <f t="shared" si="6"/>
        <v>#DIV/0!</v>
      </c>
      <c r="R21" s="28"/>
    </row>
    <row r="22" spans="1:20" ht="183" customHeight="1" x14ac:dyDescent="0.25">
      <c r="A22" s="6">
        <v>11600</v>
      </c>
      <c r="B22" s="7" t="s">
        <v>35</v>
      </c>
      <c r="C22" s="34">
        <v>3891.8075899999999</v>
      </c>
      <c r="D22" s="34">
        <v>1882.9</v>
      </c>
      <c r="E22" s="33">
        <f t="shared" si="1"/>
        <v>48.381117423125232</v>
      </c>
      <c r="F22" s="34">
        <v>1060</v>
      </c>
      <c r="G22" s="33">
        <f t="shared" si="2"/>
        <v>27.236701082645247</v>
      </c>
      <c r="H22" s="47" t="s">
        <v>52</v>
      </c>
      <c r="I22" s="34">
        <v>1225.7</v>
      </c>
      <c r="J22" s="37">
        <f t="shared" si="10"/>
        <v>65.096393860534292</v>
      </c>
      <c r="K22" s="38">
        <f t="shared" si="11"/>
        <v>115.63207547169812</v>
      </c>
      <c r="L22" s="18"/>
      <c r="M22" s="34">
        <v>1274.7</v>
      </c>
      <c r="N22" s="37">
        <f t="shared" si="5"/>
        <v>103.99771559109081</v>
      </c>
      <c r="O22" s="17"/>
      <c r="P22" s="34">
        <v>1325.7</v>
      </c>
      <c r="Q22" s="37">
        <f t="shared" si="6"/>
        <v>104.00094139797599</v>
      </c>
      <c r="R22" s="28"/>
    </row>
    <row r="23" spans="1:20" s="19" customFormat="1" x14ac:dyDescent="0.25">
      <c r="A23" s="17">
        <v>11700</v>
      </c>
      <c r="B23" s="18" t="s">
        <v>13</v>
      </c>
      <c r="C23" s="35">
        <v>919.67480999999998</v>
      </c>
      <c r="D23" s="35">
        <v>3443.4</v>
      </c>
      <c r="E23" s="33">
        <f t="shared" si="1"/>
        <v>374.41495217206182</v>
      </c>
      <c r="F23" s="35">
        <v>3188</v>
      </c>
      <c r="G23" s="33">
        <f t="shared" si="2"/>
        <v>346.64426657505169</v>
      </c>
      <c r="H23" s="18"/>
      <c r="I23" s="35">
        <v>1876.6</v>
      </c>
      <c r="J23" s="37">
        <f t="shared" si="10"/>
        <v>54.498460823604574</v>
      </c>
      <c r="K23" s="38">
        <f t="shared" si="11"/>
        <v>58.864491844416555</v>
      </c>
      <c r="L23" s="18"/>
      <c r="M23" s="35">
        <v>1951.7</v>
      </c>
      <c r="N23" s="37">
        <f t="shared" si="5"/>
        <v>104.00191836299693</v>
      </c>
      <c r="O23" s="17"/>
      <c r="P23" s="35">
        <v>2029.7</v>
      </c>
      <c r="Q23" s="37">
        <f t="shared" si="6"/>
        <v>103.99651585796998</v>
      </c>
      <c r="R23" s="20"/>
    </row>
    <row r="24" spans="1:20" s="21" customFormat="1" x14ac:dyDescent="0.25">
      <c r="A24" s="22">
        <v>20000</v>
      </c>
      <c r="B24" s="23" t="s">
        <v>12</v>
      </c>
      <c r="C24" s="41">
        <f t="shared" ref="C24:F24" si="13">C25+C31+C32+C33</f>
        <v>362722.55404999998</v>
      </c>
      <c r="D24" s="41">
        <f t="shared" si="13"/>
        <v>529780.36915000004</v>
      </c>
      <c r="E24" s="33">
        <f t="shared" si="1"/>
        <v>146.05663839612569</v>
      </c>
      <c r="F24" s="41">
        <f t="shared" si="13"/>
        <v>472159.34886999999</v>
      </c>
      <c r="G24" s="33">
        <f t="shared" si="2"/>
        <v>130.17093742809126</v>
      </c>
      <c r="H24" s="31"/>
      <c r="I24" s="41">
        <f t="shared" ref="I24" si="14">I25+I31+I32+I33</f>
        <v>263355</v>
      </c>
      <c r="J24" s="37">
        <f t="shared" si="10"/>
        <v>49.710222449830837</v>
      </c>
      <c r="K24" s="38">
        <f t="shared" si="11"/>
        <v>55.776720429295104</v>
      </c>
      <c r="L24" s="42"/>
      <c r="M24" s="41">
        <f t="shared" ref="M24" si="15">M25+M31+M32+M33</f>
        <v>219893.9</v>
      </c>
      <c r="N24" s="37">
        <f t="shared" si="5"/>
        <v>83.497142640162508</v>
      </c>
      <c r="O24" s="42"/>
      <c r="P24" s="41">
        <f t="shared" ref="P24" si="16">P25+P31+P32+P33</f>
        <v>219893.9</v>
      </c>
      <c r="Q24" s="37">
        <f t="shared" si="6"/>
        <v>100</v>
      </c>
      <c r="R24" s="31"/>
      <c r="S24" s="24"/>
      <c r="T24" s="24"/>
    </row>
    <row r="25" spans="1:20" s="19" customFormat="1" ht="30" x14ac:dyDescent="0.25">
      <c r="A25" s="17">
        <v>20200</v>
      </c>
      <c r="B25" s="18" t="s">
        <v>11</v>
      </c>
      <c r="C25" s="36">
        <f t="shared" ref="C25:F25" si="17">C26+C27+C28+C29+C30</f>
        <v>362701.94245999999</v>
      </c>
      <c r="D25" s="36">
        <f t="shared" si="17"/>
        <v>529780.36915000004</v>
      </c>
      <c r="E25" s="33">
        <f t="shared" si="1"/>
        <v>146.0649384882812</v>
      </c>
      <c r="F25" s="36">
        <f t="shared" si="17"/>
        <v>472159.34886999999</v>
      </c>
      <c r="G25" s="33">
        <f t="shared" si="2"/>
        <v>130.17833476920828</v>
      </c>
      <c r="H25" s="30"/>
      <c r="I25" s="36">
        <f t="shared" ref="I25" si="18">I26+I27+I28+I29+I30</f>
        <v>263355</v>
      </c>
      <c r="J25" s="37">
        <f t="shared" si="10"/>
        <v>49.710222449830837</v>
      </c>
      <c r="K25" s="38">
        <f t="shared" si="11"/>
        <v>55.776720429295104</v>
      </c>
      <c r="L25" s="30"/>
      <c r="M25" s="36">
        <f t="shared" ref="M25" si="19">M26+M27+M28+M29+M30</f>
        <v>219893.9</v>
      </c>
      <c r="N25" s="37">
        <f t="shared" si="5"/>
        <v>83.497142640162508</v>
      </c>
      <c r="O25" s="30"/>
      <c r="P25" s="36">
        <f t="shared" ref="P25" si="20">P26+P27+P28+P29+P30</f>
        <v>219893.9</v>
      </c>
      <c r="Q25" s="37">
        <f t="shared" si="6"/>
        <v>100</v>
      </c>
      <c r="R25" s="20"/>
      <c r="S25" s="24"/>
      <c r="T25" s="24"/>
    </row>
    <row r="26" spans="1:20" s="19" customFormat="1" x14ac:dyDescent="0.25">
      <c r="A26" s="17">
        <v>20201</v>
      </c>
      <c r="B26" s="18" t="s">
        <v>27</v>
      </c>
      <c r="C26" s="36">
        <v>41783.56</v>
      </c>
      <c r="D26" s="36">
        <v>58771.6</v>
      </c>
      <c r="E26" s="33">
        <f t="shared" si="1"/>
        <v>140.65723456785398</v>
      </c>
      <c r="F26" s="36">
        <v>58771.6</v>
      </c>
      <c r="G26" s="33">
        <f t="shared" si="2"/>
        <v>140.65723456785398</v>
      </c>
      <c r="H26" s="29"/>
      <c r="I26" s="39">
        <v>235.1</v>
      </c>
      <c r="J26" s="37">
        <f t="shared" si="10"/>
        <v>0.40002314042837017</v>
      </c>
      <c r="K26" s="38">
        <f t="shared" si="11"/>
        <v>0.40002314042837017</v>
      </c>
      <c r="L26" s="32"/>
      <c r="M26" s="39">
        <v>4197.8</v>
      </c>
      <c r="N26" s="37">
        <f t="shared" si="5"/>
        <v>1785.5380689068484</v>
      </c>
      <c r="O26" s="32"/>
      <c r="P26" s="39">
        <v>4197.8</v>
      </c>
      <c r="Q26" s="37">
        <f t="shared" si="6"/>
        <v>100</v>
      </c>
      <c r="R26" s="20"/>
      <c r="S26" s="24"/>
      <c r="T26" s="24"/>
    </row>
    <row r="27" spans="1:20" s="19" customFormat="1" ht="180" x14ac:dyDescent="0.25">
      <c r="A27" s="17">
        <v>20220</v>
      </c>
      <c r="B27" s="18" t="s">
        <v>10</v>
      </c>
      <c r="C27" s="36">
        <v>69732.183449999997</v>
      </c>
      <c r="D27" s="36">
        <v>184868.24765999999</v>
      </c>
      <c r="E27" s="33">
        <f t="shared" si="1"/>
        <v>265.1118013428561</v>
      </c>
      <c r="F27" s="36">
        <f>184868.24766-57563.45688</f>
        <v>127304.79078</v>
      </c>
      <c r="G27" s="33">
        <f t="shared" si="2"/>
        <v>182.56246180973415</v>
      </c>
      <c r="H27" s="29" t="s">
        <v>55</v>
      </c>
      <c r="I27" s="39">
        <v>45888.3</v>
      </c>
      <c r="J27" s="37">
        <f t="shared" si="10"/>
        <v>24.822164206584226</v>
      </c>
      <c r="K27" s="38">
        <f t="shared" si="11"/>
        <v>36.046011873426849</v>
      </c>
      <c r="L27" s="32"/>
      <c r="M27" s="39">
        <v>14349.5</v>
      </c>
      <c r="N27" s="37">
        <f t="shared" si="5"/>
        <v>31.270498144407178</v>
      </c>
      <c r="O27" s="32"/>
      <c r="P27" s="39">
        <v>14349.5</v>
      </c>
      <c r="Q27" s="37">
        <f t="shared" si="6"/>
        <v>100</v>
      </c>
      <c r="R27" s="20"/>
      <c r="T27" s="24"/>
    </row>
    <row r="28" spans="1:20" s="19" customFormat="1" x14ac:dyDescent="0.25">
      <c r="A28" s="17">
        <v>20230</v>
      </c>
      <c r="B28" s="18" t="s">
        <v>9</v>
      </c>
      <c r="C28" s="36">
        <v>245824.03915999999</v>
      </c>
      <c r="D28" s="36">
        <v>272983.69300000003</v>
      </c>
      <c r="E28" s="33">
        <f t="shared" si="1"/>
        <v>111.04841248756905</v>
      </c>
      <c r="F28" s="36">
        <v>272983.69300000003</v>
      </c>
      <c r="G28" s="33">
        <f t="shared" si="2"/>
        <v>111.04841248756905</v>
      </c>
      <c r="H28" s="29"/>
      <c r="I28" s="39">
        <v>204405.2</v>
      </c>
      <c r="J28" s="37">
        <f t="shared" si="10"/>
        <v>74.878172301669309</v>
      </c>
      <c r="K28" s="38">
        <f t="shared" si="11"/>
        <v>74.878172301669309</v>
      </c>
      <c r="L28" s="32"/>
      <c r="M28" s="39">
        <v>188795.4</v>
      </c>
      <c r="N28" s="37">
        <f t="shared" si="5"/>
        <v>92.363305825879166</v>
      </c>
      <c r="O28" s="32"/>
      <c r="P28" s="39">
        <v>188795.4</v>
      </c>
      <c r="Q28" s="37">
        <f t="shared" si="6"/>
        <v>100</v>
      </c>
      <c r="R28" s="20"/>
      <c r="T28" s="24"/>
    </row>
    <row r="29" spans="1:20" s="19" customFormat="1" ht="210" x14ac:dyDescent="0.25">
      <c r="A29" s="17">
        <v>20240</v>
      </c>
      <c r="B29" s="18" t="s">
        <v>8</v>
      </c>
      <c r="C29" s="36">
        <v>5362.15985</v>
      </c>
      <c r="D29" s="36">
        <v>13156.82849</v>
      </c>
      <c r="E29" s="33">
        <f t="shared" si="1"/>
        <v>245.36434679395094</v>
      </c>
      <c r="F29" s="36">
        <f>13156.82849-57.5634</f>
        <v>13099.265090000001</v>
      </c>
      <c r="G29" s="33">
        <f t="shared" si="2"/>
        <v>244.29083534315001</v>
      </c>
      <c r="H29" s="29" t="s">
        <v>56</v>
      </c>
      <c r="I29" s="39">
        <v>12826.4</v>
      </c>
      <c r="J29" s="37">
        <f t="shared" si="10"/>
        <v>97.488539960438445</v>
      </c>
      <c r="K29" s="38">
        <f t="shared" si="11"/>
        <v>97.916943522210971</v>
      </c>
      <c r="L29" s="32"/>
      <c r="M29" s="39">
        <v>12551.2</v>
      </c>
      <c r="N29" s="37">
        <f t="shared" si="5"/>
        <v>97.854425247926159</v>
      </c>
      <c r="O29" s="32"/>
      <c r="P29" s="40">
        <v>12551.2</v>
      </c>
      <c r="Q29" s="37">
        <f t="shared" si="6"/>
        <v>100</v>
      </c>
      <c r="R29" s="20"/>
      <c r="T29" s="24"/>
    </row>
    <row r="30" spans="1:20" s="19" customFormat="1" ht="30" x14ac:dyDescent="0.25">
      <c r="A30" s="17">
        <v>20290</v>
      </c>
      <c r="B30" s="18" t="s">
        <v>7</v>
      </c>
      <c r="C30" s="36"/>
      <c r="D30" s="36"/>
      <c r="E30" s="33" t="e">
        <f t="shared" si="1"/>
        <v>#DIV/0!</v>
      </c>
      <c r="F30" s="36"/>
      <c r="G30" s="33" t="e">
        <f t="shared" si="2"/>
        <v>#DIV/0!</v>
      </c>
      <c r="H30" s="29"/>
      <c r="I30" s="39"/>
      <c r="J30" s="37" t="e">
        <f t="shared" si="10"/>
        <v>#DIV/0!</v>
      </c>
      <c r="K30" s="38" t="e">
        <f t="shared" si="11"/>
        <v>#DIV/0!</v>
      </c>
      <c r="L30" s="32"/>
      <c r="M30" s="39"/>
      <c r="N30" s="37" t="e">
        <f t="shared" si="5"/>
        <v>#DIV/0!</v>
      </c>
      <c r="O30" s="32"/>
      <c r="P30" s="39"/>
      <c r="Q30" s="37" t="e">
        <f t="shared" si="6"/>
        <v>#DIV/0!</v>
      </c>
      <c r="R30" s="20"/>
      <c r="T30" s="24"/>
    </row>
    <row r="31" spans="1:20" s="19" customFormat="1" ht="30" x14ac:dyDescent="0.25">
      <c r="A31" s="17">
        <v>20300</v>
      </c>
      <c r="B31" s="18" t="s">
        <v>6</v>
      </c>
      <c r="C31" s="36"/>
      <c r="D31" s="36"/>
      <c r="E31" s="33" t="e">
        <f t="shared" si="1"/>
        <v>#DIV/0!</v>
      </c>
      <c r="F31" s="36"/>
      <c r="G31" s="33" t="e">
        <f t="shared" si="2"/>
        <v>#DIV/0!</v>
      </c>
      <c r="H31" s="29"/>
      <c r="I31" s="39"/>
      <c r="J31" s="37" t="e">
        <f t="shared" si="10"/>
        <v>#DIV/0!</v>
      </c>
      <c r="K31" s="38" t="e">
        <f t="shared" si="11"/>
        <v>#DIV/0!</v>
      </c>
      <c r="L31" s="32"/>
      <c r="M31" s="39"/>
      <c r="N31" s="37" t="e">
        <f t="shared" si="5"/>
        <v>#DIV/0!</v>
      </c>
      <c r="O31" s="32"/>
      <c r="P31" s="39"/>
      <c r="Q31" s="37" t="e">
        <f t="shared" si="6"/>
        <v>#DIV/0!</v>
      </c>
      <c r="R31" s="20"/>
      <c r="T31" s="24"/>
    </row>
    <row r="32" spans="1:20" s="19" customFormat="1" ht="30" x14ac:dyDescent="0.25">
      <c r="A32" s="17">
        <v>20400</v>
      </c>
      <c r="B32" s="18" t="s">
        <v>5</v>
      </c>
      <c r="C32" s="36"/>
      <c r="D32" s="36"/>
      <c r="E32" s="33" t="e">
        <f t="shared" si="1"/>
        <v>#DIV/0!</v>
      </c>
      <c r="F32" s="36"/>
      <c r="G32" s="33" t="e">
        <f t="shared" si="2"/>
        <v>#DIV/0!</v>
      </c>
      <c r="H32" s="29"/>
      <c r="I32" s="39"/>
      <c r="J32" s="37" t="e">
        <f t="shared" si="10"/>
        <v>#DIV/0!</v>
      </c>
      <c r="K32" s="38" t="e">
        <f t="shared" si="11"/>
        <v>#DIV/0!</v>
      </c>
      <c r="L32" s="32"/>
      <c r="M32" s="39"/>
      <c r="N32" s="37" t="e">
        <f t="shared" si="5"/>
        <v>#DIV/0!</v>
      </c>
      <c r="O32" s="32"/>
      <c r="P32" s="39"/>
      <c r="Q32" s="37" t="e">
        <f t="shared" si="6"/>
        <v>#DIV/0!</v>
      </c>
      <c r="R32" s="20"/>
      <c r="T32" s="24"/>
    </row>
    <row r="33" spans="1:20" s="19" customFormat="1" x14ac:dyDescent="0.25">
      <c r="A33" s="17">
        <v>20700</v>
      </c>
      <c r="B33" s="18" t="s">
        <v>4</v>
      </c>
      <c r="C33" s="36">
        <v>20.61159</v>
      </c>
      <c r="D33" s="36"/>
      <c r="E33" s="33">
        <f t="shared" si="1"/>
        <v>0</v>
      </c>
      <c r="F33" s="36"/>
      <c r="G33" s="33">
        <f t="shared" si="2"/>
        <v>0</v>
      </c>
      <c r="H33" s="29"/>
      <c r="I33" s="39"/>
      <c r="J33" s="37" t="e">
        <f t="shared" si="10"/>
        <v>#DIV/0!</v>
      </c>
      <c r="K33" s="38" t="e">
        <f t="shared" si="11"/>
        <v>#DIV/0!</v>
      </c>
      <c r="L33" s="32"/>
      <c r="M33" s="39"/>
      <c r="N33" s="37" t="e">
        <f t="shared" si="5"/>
        <v>#DIV/0!</v>
      </c>
      <c r="O33" s="32"/>
      <c r="P33" s="39"/>
      <c r="Q33" s="37" t="e">
        <f t="shared" si="6"/>
        <v>#DIV/0!</v>
      </c>
      <c r="R33" s="20"/>
      <c r="T33" s="24"/>
    </row>
    <row r="35" spans="1:20" ht="45" x14ac:dyDescent="0.25">
      <c r="B35" s="43" t="s">
        <v>47</v>
      </c>
      <c r="F35" s="46"/>
    </row>
    <row r="36" spans="1:20" x14ac:dyDescent="0.25">
      <c r="C36" s="15"/>
      <c r="D36" s="15"/>
      <c r="E36" s="16"/>
      <c r="F36" s="16"/>
      <c r="G36" s="16"/>
      <c r="H36" s="16"/>
    </row>
    <row r="37" spans="1:20" x14ac:dyDescent="0.25">
      <c r="C37" s="48"/>
      <c r="D37" s="48"/>
      <c r="E37" s="48"/>
      <c r="F37" s="48"/>
      <c r="G37" s="48"/>
      <c r="H37" s="48"/>
    </row>
    <row r="38" spans="1:20" x14ac:dyDescent="0.25">
      <c r="C38" s="15"/>
      <c r="D38" s="15"/>
      <c r="E38" s="16"/>
      <c r="F38" s="16"/>
      <c r="G38" s="16"/>
      <c r="H38" s="16"/>
      <c r="I38" s="25"/>
      <c r="J38" s="25"/>
      <c r="K38" s="25"/>
      <c r="L38" s="25"/>
      <c r="M38" s="25"/>
      <c r="N38" s="25"/>
      <c r="O38" s="25"/>
      <c r="P38" s="25"/>
    </row>
    <row r="40" spans="1:20" x14ac:dyDescent="0.25">
      <c r="D40" s="26"/>
    </row>
    <row r="41" spans="1:20" x14ac:dyDescent="0.25">
      <c r="D41" s="26"/>
    </row>
    <row r="42" spans="1:20" x14ac:dyDescent="0.25">
      <c r="C42" s="26"/>
    </row>
  </sheetData>
  <mergeCells count="4">
    <mergeCell ref="C37:E37"/>
    <mergeCell ref="F37:H37"/>
    <mergeCell ref="B1:Q1"/>
    <mergeCell ref="E2:H2"/>
  </mergeCells>
  <pageMargins left="0.23622047244094491" right="0.23622047244094491" top="0.15748031496062992" bottom="0.15748031496062992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shef</cp:lastModifiedBy>
  <cp:lastPrinted>2021-10-22T08:57:37Z</cp:lastPrinted>
  <dcterms:created xsi:type="dcterms:W3CDTF">2017-08-31T14:26:51Z</dcterms:created>
  <dcterms:modified xsi:type="dcterms:W3CDTF">2021-11-10T14:43:29Z</dcterms:modified>
</cp:coreProperties>
</file>